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BEFE925C-8622-440B-AAC4-DC6CDA3B598B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45" l="1"/>
  <c r="G25" i="45"/>
  <c r="I14" i="45"/>
  <c r="F10" i="45"/>
  <c r="I10" i="45" s="1"/>
  <c r="E10" i="45"/>
  <c r="D10" i="45"/>
</calcChain>
</file>

<file path=xl/sharedStrings.xml><?xml version="1.0" encoding="utf-8"?>
<sst xmlns="http://schemas.openxmlformats.org/spreadsheetml/2006/main" count="109" uniqueCount="79">
  <si>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</si>
  <si>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</si>
  <si>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</si>
  <si>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</si>
  <si>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</si>
  <si>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</si>
  <si>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</si>
  <si>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</si>
  <si>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</si>
  <si>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</si>
  <si>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保障养老院建设
原绩效目标设置不完善，新增年度总体目标为：通过开展平衡地块补偿工作，加快养老院建设，有效改善我镇养老质量。</t>
  </si>
  <si>
    <t>全年已完成平衡地块补偿工作，进一步加快了养老院建设，已全部达到预期目标。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</si>
  <si>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</si>
  <si>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</si>
  <si>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</si>
  <si>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</si>
  <si>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</si>
  <si>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</si>
  <si>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</si>
  <si>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</si>
  <si>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</si>
  <si>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</si>
  <si>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</si>
  <si>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</si>
  <si>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</si>
  <si>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</si>
  <si>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</si>
  <si>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</si>
  <si>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</si>
  <si>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</si>
  <si>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</si>
  <si>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</si>
  <si>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</si>
  <si>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</si>
  <si>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</si>
  <si>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平衡地块面积</t>
  </si>
  <si>
    <t>=0.83公顷</t>
  </si>
  <si>
    <t>0.83公顷</t>
  </si>
  <si>
    <t>质量指标</t>
  </si>
  <si>
    <t>支出合规性</t>
  </si>
  <si>
    <t>=100%</t>
  </si>
  <si>
    <t>时效指标</t>
  </si>
  <si>
    <t>支出及时性</t>
  </si>
  <si>
    <t>=90</t>
  </si>
  <si>
    <t>-</t>
  </si>
  <si>
    <t>年初设置指标有误</t>
  </si>
  <si>
    <t>平衡地块补偿付款完成时间</t>
  </si>
  <si>
    <t>2022年12月31日前</t>
  </si>
  <si>
    <t>2022年12月31日前已完成平衡地块补偿付款，有效改善我镇养老质量已全部达到预期目标。</t>
  </si>
  <si>
    <t>成本指标</t>
  </si>
  <si>
    <t>资金总额</t>
  </si>
  <si>
    <t>=412万元</t>
  </si>
  <si>
    <t>411.97万元</t>
  </si>
  <si>
    <t>效益指标
（30分）</t>
  </si>
  <si>
    <t>经济效益指标</t>
  </si>
  <si>
    <t>超支率</t>
  </si>
  <si>
    <t>≤5%</t>
  </si>
  <si>
    <t>社会效益
指标</t>
  </si>
  <si>
    <t>提升为老服务水平</t>
  </si>
  <si>
    <t>有所提高</t>
  </si>
  <si>
    <t>已完成平衡地块补偿工作，进一步加快了养老院建设，已全部达到预期目标。</t>
  </si>
  <si>
    <t>生态效益
指标</t>
  </si>
  <si>
    <t>耕地面积</t>
  </si>
  <si>
    <t>符合要求</t>
  </si>
  <si>
    <t>满意度指标
（10分）</t>
  </si>
  <si>
    <t>服务对象
满意度指标</t>
  </si>
  <si>
    <t>社会满意度</t>
  </si>
  <si>
    <t>≥90%</t>
  </si>
  <si>
    <t>总分</t>
  </si>
  <si>
    <t>自评
人员
信息</t>
  </si>
  <si>
    <t>姓名</t>
  </si>
  <si>
    <t>职务</t>
  </si>
  <si>
    <t>工作单位及部门</t>
  </si>
  <si>
    <t>王涛</t>
  </si>
  <si>
    <t>建设和管理办室工作人员</t>
  </si>
  <si>
    <t>天津市西青区杨柳青镇人民政府建设和管理办室</t>
  </si>
  <si>
    <t>主管
预算
部门
审核
意见</t>
  </si>
  <si>
    <t xml:space="preserve">
                                                    （盖章）
                                                     年   月   日   </t>
  </si>
  <si>
    <t>平衡地块补偿项目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</si>
</sst>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6" fillId="0" borderId="0"/>
    <xf numFmtId="0" fontId="14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8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80" fontId="12" fillId="0" borderId="2" xfId="0" applyNumberFormat="1" applyFont="1" applyBorder="1" applyAlignment="1">
      <alignment horizontal="center" vertical="center"/>
    </xf>
    <xf numFmtId="181" fontId="12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4" xfId="17" applyFont="1" applyBorder="1" applyAlignment="1">
      <alignment horizontal="center" vertical="center" wrapText="1"/>
    </xf>
    <xf numFmtId="0" fontId="11" fillId="0" borderId="5" xfId="17" applyFont="1" applyBorder="1" applyAlignment="1">
      <alignment horizontal="center" vertical="center" wrapText="1"/>
    </xf>
    <xf numFmtId="0" fontId="11" fillId="0" borderId="6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8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9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3" xr:uid="{00000000-0005-0000-0000-000010000000}"/>
    <cellStyle name="百分比 2 2" xfId="6" xr:uid="{00000000-0005-0000-0000-000018000000}"/>
    <cellStyle name="常规" xfId="0" builtinId="0"/>
    <cellStyle name="常规 10" xfId="11" xr:uid="{00000000-0005-0000-0000-000039000000}"/>
    <cellStyle name="常规 2" xfId="15" xr:uid="{00000000-0005-0000-0000-00003F000000}"/>
    <cellStyle name="常规 2 10" xfId="13" xr:uid="{00000000-0005-0000-0000-00003C000000}"/>
    <cellStyle name="常规 2 10 2" xfId="16" xr:uid="{00000000-0005-0000-0000-000040000000}"/>
    <cellStyle name="常规 2 2" xfId="10" xr:uid="{00000000-0005-0000-0000-000035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2" xr:uid="{00000000-0005-0000-0000-00003A000000}"/>
    <cellStyle name="常规 2 3 2" xfId="14" xr:uid="{00000000-0005-0000-0000-00003D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20" xr:uid="{00000000-0005-0000-0000-000044000000}"/>
    <cellStyle name="常规 3 2 2" xfId="21" xr:uid="{00000000-0005-0000-0000-000045000000}"/>
    <cellStyle name="常规 3 2 3" xfId="22" xr:uid="{00000000-0005-0000-0000-000046000000}"/>
    <cellStyle name="常规 3 3" xfId="23" xr:uid="{00000000-0005-0000-0000-000047000000}"/>
    <cellStyle name="常规 3 4" xfId="24" xr:uid="{00000000-0005-0000-0000-000048000000}"/>
    <cellStyle name="常规 4" xfId="25" xr:uid="{00000000-0005-0000-0000-000049000000}"/>
    <cellStyle name="常规 4 2" xfId="26" xr:uid="{00000000-0005-0000-0000-00004A000000}"/>
    <cellStyle name="常规 4 3" xfId="27" xr:uid="{00000000-0005-0000-0000-00004B000000}"/>
    <cellStyle name="常规 5" xfId="28" xr:uid="{00000000-0005-0000-0000-00004C000000}"/>
    <cellStyle name="常规 5 2" xfId="4" xr:uid="{00000000-0005-0000-0000-000015000000}"/>
    <cellStyle name="常规 5 2 2" xfId="7" xr:uid="{00000000-0005-0000-0000-00001B000000}"/>
    <cellStyle name="常规 5 3" xfId="29" xr:uid="{00000000-0005-0000-0000-00004D000000}"/>
    <cellStyle name="常规 6" xfId="2" xr:uid="{00000000-0005-0000-0000-00000F000000}"/>
    <cellStyle name="常规 6 2" xfId="30" xr:uid="{00000000-0005-0000-0000-00004E000000}"/>
    <cellStyle name="常规 6 2 2" xfId="31" xr:uid="{00000000-0005-0000-0000-00004F000000}"/>
    <cellStyle name="常规 6 3" xfId="32" xr:uid="{00000000-0005-0000-0000-000050000000}"/>
    <cellStyle name="常规 7" xfId="33" xr:uid="{00000000-0005-0000-0000-000051000000}"/>
    <cellStyle name="常规 7 2" xfId="34" xr:uid="{00000000-0005-0000-0000-000052000000}"/>
    <cellStyle name="常规 8" xfId="35" xr:uid="{00000000-0005-0000-0000-000053000000}"/>
    <cellStyle name="常规 9" xfId="36" xr:uid="{00000000-0005-0000-0000-000054000000}"/>
    <cellStyle name="货币 2" xfId="37" xr:uid="{00000000-0005-0000-0000-000055000000}"/>
    <cellStyle name="货币 2 2" xfId="38" xr:uid="{00000000-0005-0000-0000-000056000000}"/>
    <cellStyle name="千位分隔 2" xfId="39" xr:uid="{00000000-0005-0000-0000-000057000000}"/>
    <cellStyle name="千位分隔 2 2" xfId="40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tabSelected="1" zoomScale="85" zoomScaleNormal="85" workbookViewId="0">
      <selection activeCell="C21" sqref="C21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3.54296875" customWidth="1"/>
    <col min="7" max="7" width="5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30.7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0.149999999999999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8" t="s">
        <v>3</v>
      </c>
      <c r="B5" s="38"/>
      <c r="C5" s="39" t="s">
        <v>78</v>
      </c>
      <c r="D5" s="39"/>
      <c r="E5" s="38"/>
      <c r="F5" s="38"/>
      <c r="G5" s="38"/>
      <c r="H5" s="38"/>
      <c r="I5" s="38"/>
      <c r="J5" s="38"/>
    </row>
    <row r="6" spans="1:10" s="1" customFormat="1" ht="21.75" customHeight="1">
      <c r="A6" s="40" t="s">
        <v>4</v>
      </c>
      <c r="B6" s="41"/>
      <c r="C6" s="40" t="s">
        <v>5</v>
      </c>
      <c r="D6" s="40"/>
      <c r="E6" s="10" t="s">
        <v>6</v>
      </c>
      <c r="F6" s="42" t="s">
        <v>5</v>
      </c>
      <c r="G6" s="43"/>
      <c r="H6" s="43"/>
      <c r="I6" s="43"/>
      <c r="J6" s="44"/>
    </row>
    <row r="7" spans="1:10" ht="21.75" customHeight="1">
      <c r="A7" s="56" t="s">
        <v>7</v>
      </c>
      <c r="B7" s="56"/>
      <c r="C7" s="45" t="s">
        <v>8</v>
      </c>
      <c r="D7" s="45"/>
      <c r="E7" s="45"/>
      <c r="F7" s="38" t="s">
        <v>9</v>
      </c>
      <c r="G7" s="38"/>
      <c r="H7" s="38"/>
      <c r="I7" s="38"/>
      <c r="J7" s="38"/>
    </row>
    <row r="8" spans="1:10" ht="99.75" customHeight="1">
      <c r="A8" s="56"/>
      <c r="B8" s="56"/>
      <c r="C8" s="64" t="s">
        <v>10</v>
      </c>
      <c r="D8" s="65"/>
      <c r="E8" s="66"/>
      <c r="F8" s="64" t="s">
        <v>11</v>
      </c>
      <c r="G8" s="65"/>
      <c r="H8" s="65"/>
      <c r="I8" s="65"/>
      <c r="J8" s="66"/>
    </row>
    <row r="9" spans="1:10" ht="51" customHeight="1">
      <c r="A9" s="56" t="s">
        <v>12</v>
      </c>
      <c r="B9" s="56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31" t="s">
        <v>18</v>
      </c>
      <c r="J9" s="32" t="s">
        <v>19</v>
      </c>
    </row>
    <row r="10" spans="1:10" ht="21.75" customHeight="1">
      <c r="A10" s="56"/>
      <c r="B10" s="56"/>
      <c r="C10" s="12" t="s">
        <v>20</v>
      </c>
      <c r="D10" s="13">
        <f>SUM(D11:D14)</f>
        <v>0</v>
      </c>
      <c r="E10" s="14">
        <f>SUM(E11:E14)</f>
        <v>411.97</v>
      </c>
      <c r="F10" s="14">
        <f>SUM(F11:F14)</f>
        <v>411.97</v>
      </c>
      <c r="G10" s="15">
        <v>10</v>
      </c>
      <c r="H10" s="16">
        <v>10</v>
      </c>
      <c r="I10" s="33">
        <f>F10/E10</f>
        <v>1</v>
      </c>
      <c r="J10" s="60" t="s">
        <v>21</v>
      </c>
    </row>
    <row r="11" spans="1:10" ht="21.75" customHeight="1">
      <c r="A11" s="56"/>
      <c r="B11" s="56"/>
      <c r="C11" s="12" t="s">
        <v>22</v>
      </c>
      <c r="D11" s="13">
        <v>0</v>
      </c>
      <c r="E11" s="13">
        <v>0</v>
      </c>
      <c r="F11" s="13">
        <v>0</v>
      </c>
      <c r="G11" s="17" t="s">
        <v>23</v>
      </c>
      <c r="H11" s="17" t="s">
        <v>23</v>
      </c>
      <c r="I11" s="34" t="s">
        <v>23</v>
      </c>
      <c r="J11" s="61"/>
    </row>
    <row r="12" spans="1:10" ht="21.75" customHeight="1">
      <c r="A12" s="56"/>
      <c r="B12" s="56"/>
      <c r="C12" s="12" t="s">
        <v>24</v>
      </c>
      <c r="D12" s="13">
        <v>0</v>
      </c>
      <c r="E12" s="13">
        <v>0</v>
      </c>
      <c r="F12" s="13">
        <v>0</v>
      </c>
      <c r="G12" s="17" t="s">
        <v>23</v>
      </c>
      <c r="H12" s="17" t="s">
        <v>23</v>
      </c>
      <c r="I12" s="34" t="s">
        <v>23</v>
      </c>
      <c r="J12" s="61"/>
    </row>
    <row r="13" spans="1:10" ht="21.75" customHeight="1">
      <c r="A13" s="56"/>
      <c r="B13" s="56"/>
      <c r="C13" s="12" t="s">
        <v>25</v>
      </c>
      <c r="D13" s="13">
        <v>0</v>
      </c>
      <c r="E13" s="13">
        <v>0</v>
      </c>
      <c r="F13" s="13">
        <v>0</v>
      </c>
      <c r="G13" s="17" t="s">
        <v>23</v>
      </c>
      <c r="H13" s="17" t="s">
        <v>23</v>
      </c>
      <c r="I13" s="34" t="s">
        <v>23</v>
      </c>
      <c r="J13" s="61"/>
    </row>
    <row r="14" spans="1:10" ht="21.75" customHeight="1">
      <c r="A14" s="63"/>
      <c r="B14" s="63"/>
      <c r="C14" s="12" t="s">
        <v>26</v>
      </c>
      <c r="D14" s="13">
        <v>0</v>
      </c>
      <c r="E14" s="14">
        <v>411.97</v>
      </c>
      <c r="F14" s="14">
        <v>411.97</v>
      </c>
      <c r="G14" s="17" t="s">
        <v>23</v>
      </c>
      <c r="H14" s="17" t="s">
        <v>23</v>
      </c>
      <c r="I14" s="33">
        <f>F14/E14</f>
        <v>1</v>
      </c>
      <c r="J14" s="62"/>
    </row>
    <row r="15" spans="1:10" ht="28" customHeight="1">
      <c r="A15" s="55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8" t="s">
        <v>32</v>
      </c>
      <c r="G15" s="8" t="s">
        <v>16</v>
      </c>
      <c r="H15" s="8" t="s">
        <v>17</v>
      </c>
      <c r="I15" s="46" t="s">
        <v>19</v>
      </c>
      <c r="J15" s="47"/>
    </row>
    <row r="16" spans="1:10" s="2" customFormat="1" ht="40" customHeight="1">
      <c r="A16" s="55"/>
      <c r="B16" s="57" t="s">
        <v>33</v>
      </c>
      <c r="C16" s="20" t="s">
        <v>34</v>
      </c>
      <c r="D16" s="21" t="s">
        <v>35</v>
      </c>
      <c r="E16" s="22" t="s">
        <v>36</v>
      </c>
      <c r="F16" s="23" t="s">
        <v>37</v>
      </c>
      <c r="G16" s="8">
        <v>15</v>
      </c>
      <c r="H16" s="8">
        <v>15</v>
      </c>
      <c r="I16" s="48" t="s">
        <v>21</v>
      </c>
      <c r="J16" s="49"/>
    </row>
    <row r="17" spans="1:10" s="2" customFormat="1" ht="40" customHeight="1">
      <c r="A17" s="55"/>
      <c r="B17" s="57"/>
      <c r="C17" s="20" t="s">
        <v>38</v>
      </c>
      <c r="D17" s="21" t="s">
        <v>39</v>
      </c>
      <c r="E17" s="22" t="s">
        <v>40</v>
      </c>
      <c r="F17" s="24">
        <v>1</v>
      </c>
      <c r="G17" s="8">
        <v>15</v>
      </c>
      <c r="H17" s="8">
        <v>15</v>
      </c>
      <c r="I17" s="48" t="s">
        <v>21</v>
      </c>
      <c r="J17" s="49"/>
    </row>
    <row r="18" spans="1:10" s="2" customFormat="1" ht="40" customHeight="1">
      <c r="A18" s="55"/>
      <c r="B18" s="57"/>
      <c r="C18" s="59" t="s">
        <v>41</v>
      </c>
      <c r="D18" s="21" t="s">
        <v>42</v>
      </c>
      <c r="E18" s="22" t="s">
        <v>43</v>
      </c>
      <c r="F18" s="23" t="s">
        <v>44</v>
      </c>
      <c r="G18" s="23" t="s">
        <v>44</v>
      </c>
      <c r="H18" s="23" t="s">
        <v>44</v>
      </c>
      <c r="I18" s="48" t="s">
        <v>45</v>
      </c>
      <c r="J18" s="49"/>
    </row>
    <row r="19" spans="1:10" s="2" customFormat="1" ht="63" customHeight="1">
      <c r="A19" s="55"/>
      <c r="B19" s="57"/>
      <c r="C19" s="58"/>
      <c r="D19" s="21" t="s">
        <v>46</v>
      </c>
      <c r="E19" s="22" t="s">
        <v>47</v>
      </c>
      <c r="F19" s="25" t="s">
        <v>48</v>
      </c>
      <c r="G19" s="8">
        <v>10</v>
      </c>
      <c r="H19" s="8">
        <v>10</v>
      </c>
      <c r="I19" s="48" t="s">
        <v>21</v>
      </c>
      <c r="J19" s="49"/>
    </row>
    <row r="20" spans="1:10" s="2" customFormat="1" ht="40" customHeight="1">
      <c r="A20" s="55"/>
      <c r="B20" s="57"/>
      <c r="C20" s="19" t="s">
        <v>49</v>
      </c>
      <c r="D20" s="21" t="s">
        <v>50</v>
      </c>
      <c r="E20" s="26" t="s">
        <v>51</v>
      </c>
      <c r="F20" s="23" t="s">
        <v>52</v>
      </c>
      <c r="G20" s="8">
        <v>10</v>
      </c>
      <c r="H20" s="8">
        <v>10</v>
      </c>
      <c r="I20" s="48" t="s">
        <v>21</v>
      </c>
      <c r="J20" s="49"/>
    </row>
    <row r="21" spans="1:10" s="2" customFormat="1" ht="40" customHeight="1">
      <c r="A21" s="55"/>
      <c r="B21" s="58" t="s">
        <v>53</v>
      </c>
      <c r="C21" s="19" t="s">
        <v>54</v>
      </c>
      <c r="D21" s="21" t="s">
        <v>55</v>
      </c>
      <c r="E21" s="21" t="s">
        <v>56</v>
      </c>
      <c r="F21" s="23" t="s">
        <v>44</v>
      </c>
      <c r="G21" s="23" t="s">
        <v>44</v>
      </c>
      <c r="H21" s="23" t="s">
        <v>44</v>
      </c>
      <c r="I21" s="48" t="s">
        <v>45</v>
      </c>
      <c r="J21" s="49"/>
    </row>
    <row r="22" spans="1:10" s="2" customFormat="1" ht="65.5" customHeight="1">
      <c r="A22" s="55"/>
      <c r="B22" s="58"/>
      <c r="C22" s="19" t="s">
        <v>57</v>
      </c>
      <c r="D22" s="21" t="s">
        <v>58</v>
      </c>
      <c r="E22" s="21" t="s">
        <v>59</v>
      </c>
      <c r="F22" s="25" t="s">
        <v>60</v>
      </c>
      <c r="G22" s="27">
        <v>30</v>
      </c>
      <c r="H22" s="27">
        <v>30</v>
      </c>
      <c r="I22" s="48" t="s">
        <v>21</v>
      </c>
      <c r="J22" s="49"/>
    </row>
    <row r="23" spans="1:10" s="2" customFormat="1" ht="40" customHeight="1">
      <c r="A23" s="55"/>
      <c r="B23" s="58"/>
      <c r="C23" s="19" t="s">
        <v>61</v>
      </c>
      <c r="D23" s="21" t="s">
        <v>62</v>
      </c>
      <c r="E23" s="21" t="s">
        <v>63</v>
      </c>
      <c r="F23" s="23" t="s">
        <v>44</v>
      </c>
      <c r="G23" s="23" t="s">
        <v>44</v>
      </c>
      <c r="H23" s="23" t="s">
        <v>44</v>
      </c>
      <c r="I23" s="48" t="s">
        <v>45</v>
      </c>
      <c r="J23" s="49"/>
    </row>
    <row r="24" spans="1:10" s="2" customFormat="1" ht="40" customHeight="1">
      <c r="A24" s="55"/>
      <c r="B24" s="20" t="s">
        <v>64</v>
      </c>
      <c r="C24" s="20" t="s">
        <v>65</v>
      </c>
      <c r="D24" s="21" t="s">
        <v>66</v>
      </c>
      <c r="E24" s="23" t="s">
        <v>67</v>
      </c>
      <c r="F24" s="24">
        <v>1</v>
      </c>
      <c r="G24" s="8">
        <v>10</v>
      </c>
      <c r="H24" s="8">
        <v>10</v>
      </c>
      <c r="I24" s="48" t="s">
        <v>21</v>
      </c>
      <c r="J24" s="49"/>
    </row>
    <row r="25" spans="1:10" ht="18" customHeight="1">
      <c r="A25" s="50" t="s">
        <v>68</v>
      </c>
      <c r="B25" s="51"/>
      <c r="C25" s="51"/>
      <c r="D25" s="51"/>
      <c r="E25" s="51"/>
      <c r="F25" s="52"/>
      <c r="G25" s="28">
        <f>SUM(G10:G24)</f>
        <v>100</v>
      </c>
      <c r="H25" s="29">
        <f>SUM(H10:H24)</f>
        <v>100</v>
      </c>
      <c r="I25" s="48"/>
      <c r="J25" s="49"/>
    </row>
    <row r="26" spans="1:10" s="3" customFormat="1" ht="33" customHeight="1">
      <c r="A26" s="56" t="s">
        <v>69</v>
      </c>
      <c r="B26" s="53" t="s">
        <v>70</v>
      </c>
      <c r="C26" s="53"/>
      <c r="D26" s="53" t="s">
        <v>71</v>
      </c>
      <c r="E26" s="53"/>
      <c r="F26" s="53"/>
      <c r="G26" s="53" t="s">
        <v>72</v>
      </c>
      <c r="H26" s="53"/>
      <c r="I26" s="53"/>
      <c r="J26" s="53"/>
    </row>
    <row r="27" spans="1:10" s="3" customFormat="1" ht="33" customHeight="1">
      <c r="A27" s="56"/>
      <c r="B27" s="53" t="s">
        <v>73</v>
      </c>
      <c r="C27" s="53"/>
      <c r="D27" s="53" t="s">
        <v>74</v>
      </c>
      <c r="E27" s="53"/>
      <c r="F27" s="53"/>
      <c r="G27" s="53" t="s">
        <v>75</v>
      </c>
      <c r="H27" s="53"/>
      <c r="I27" s="53"/>
      <c r="J27" s="53"/>
    </row>
    <row r="28" spans="1:10" s="4" customFormat="1" ht="108" customHeight="1">
      <c r="A28" s="30" t="s">
        <v>76</v>
      </c>
      <c r="B28" s="54" t="s">
        <v>77</v>
      </c>
      <c r="C28" s="54"/>
      <c r="D28" s="54"/>
      <c r="E28" s="54"/>
      <c r="F28" s="54"/>
      <c r="G28" s="54"/>
      <c r="H28" s="54"/>
      <c r="I28" s="54"/>
      <c r="J28" s="54"/>
    </row>
  </sheetData>
  <mergeCells count="39">
    <mergeCell ref="A9:B14"/>
    <mergeCell ref="B27:C27"/>
    <mergeCell ref="D27:F27"/>
    <mergeCell ref="G27:J27"/>
    <mergeCell ref="B28:J28"/>
    <mergeCell ref="A15:A24"/>
    <mergeCell ref="A26:A27"/>
    <mergeCell ref="B16:B20"/>
    <mergeCell ref="B21:B23"/>
    <mergeCell ref="C18:C19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4" type="noConversion"/>
  <printOptions horizontalCentered="1"/>
  <pageMargins left="0.78680555555555598" right="0.78680555555555598" top="0.70763888888888904" bottom="0.70763888888888904" header="0.31388888888888899" footer="0.31388888888888899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2023-08-23T03:01:35Z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  <property fmtid="{D5CDD505-2E9C-101B-9397-08002B2CF9AE}" pid="4" name="KSORubyTemplateID" linkTarget="0">
    <vt:lpwstr>20</vt:lpwstr>
  </property>
</Properties>
</file>